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nnovapugliait.sharepoint.com/sites/AQICT/Documenti condivisi/Esecuzione/Kit Ordine Diretto/Lotto 3/"/>
    </mc:Choice>
  </mc:AlternateContent>
  <xr:revisionPtr revIDLastSave="12" documentId="8_{B98AD344-F628-45D6-A957-D348DDB8820F}" xr6:coauthVersionLast="47" xr6:coauthVersionMax="47" xr10:uidLastSave="{BB962C6D-8885-4BC0-8AF3-62151BDA1D54}"/>
  <workbookProtection workbookAlgorithmName="SHA-512" workbookHashValue="RThPQnz/T71WUqCF31lyFzrqtKgOJXQbQjNQU/NsAFDWfJpKtB8RczC2ib6XE8qcbfwh4mPL2XVC3X9kInqo5Q==" workbookSaltValue="09ZPkEtEwhoC2Clna3OKKA==" workbookSpinCount="100000" lockStructure="1"/>
  <bookViews>
    <workbookView xWindow="-110" yWindow="-110" windowWidth="38620" windowHeight="21100" xr2:uid="{00000000-000D-0000-FFFF-FFFF00000000}"/>
  </bookViews>
  <sheets>
    <sheet name="Calcolatore Ordine Diretto" sheetId="5" r:id="rId1"/>
    <sheet name="Prezzi" sheetId="1" r:id="rId2"/>
    <sheet name="Dati" sheetId="7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5" l="1"/>
  <c r="A7" i="5" a="1"/>
  <c r="B2" i="1" a="1"/>
  <c r="A7" i="5" l="1"/>
  <c r="B2" i="1"/>
  <c r="B7" i="5" a="1"/>
  <c r="D40" i="5" l="1"/>
  <c r="D44" i="5"/>
  <c r="D45" i="5"/>
  <c r="D41" i="5"/>
  <c r="D43" i="5"/>
  <c r="D42" i="5"/>
  <c r="B7" i="5"/>
  <c r="D7" i="5" l="1"/>
  <c r="D9" i="5"/>
  <c r="D25" i="5"/>
  <c r="D20" i="5"/>
  <c r="D19" i="5"/>
  <c r="D29" i="5"/>
  <c r="D32" i="5"/>
  <c r="D22" i="5"/>
  <c r="D36" i="5"/>
  <c r="D34" i="5"/>
  <c r="D27" i="5"/>
  <c r="D16" i="5"/>
  <c r="D35" i="5"/>
  <c r="D11" i="5"/>
  <c r="D23" i="5"/>
  <c r="D12" i="5"/>
  <c r="D33" i="5"/>
  <c r="D30" i="5"/>
  <c r="D39" i="5"/>
  <c r="D21" i="5"/>
  <c r="D14" i="5"/>
  <c r="D38" i="5"/>
  <c r="D37" i="5"/>
  <c r="D13" i="5"/>
  <c r="D18" i="5"/>
  <c r="D28" i="5"/>
  <c r="D24" i="5"/>
  <c r="D8" i="5"/>
  <c r="D17" i="5"/>
  <c r="D15" i="5"/>
  <c r="D10" i="5"/>
  <c r="D31" i="5"/>
  <c r="D26" i="5"/>
  <c r="D46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<sst xmlns="http://schemas.openxmlformats.org/spreadsheetml/2006/main" count="81" uniqueCount="75">
  <si>
    <t>Descrizione</t>
  </si>
  <si>
    <t>Giorno-Persona DataBase Administrator</t>
  </si>
  <si>
    <t>Giorno-Persona System Administrator</t>
  </si>
  <si>
    <t>Quantità</t>
  </si>
  <si>
    <t>Descrizione voce di costo</t>
  </si>
  <si>
    <t>Seleziona RTI</t>
  </si>
  <si>
    <t>Prezzi IVA Esclusa</t>
  </si>
  <si>
    <t>Prezzo (IVA Esclusa)</t>
  </si>
  <si>
    <t>Totale (IVA Esclusa)</t>
  </si>
  <si>
    <t>Partita IVA Mandataria</t>
  </si>
  <si>
    <t>Enterprise Services Italia S.r.l.</t>
  </si>
  <si>
    <t>12582280157</t>
  </si>
  <si>
    <t>Descrizione Lotto</t>
  </si>
  <si>
    <t>Rank</t>
  </si>
  <si>
    <t>Nome Breve RTI</t>
  </si>
  <si>
    <t>Fornitore</t>
  </si>
  <si>
    <t>Mandataria</t>
  </si>
  <si>
    <t xml:space="preserve">P IVA Mandataria RTI </t>
  </si>
  <si>
    <t>RTI Enterprise Services Italia S.r.l.</t>
  </si>
  <si>
    <t>Servizi di progettazione e di gestione di sistemi ICT in ambito Infrastrutture e Cloud</t>
  </si>
  <si>
    <t>RTI N&amp;C, Deloitte Consulting, Webgenesys, Intelligo, FMTechnology</t>
  </si>
  <si>
    <t>RTI TELECOM ITALIA, ICTLAB, NTT DATA Gov&amp;Tech, Consorzio Esperia, SIDEA, System Management, Code Architects, Infotel, UPNOVA, Intersistemi, NETGROUP</t>
  </si>
  <si>
    <t>RTI Enterprise Services, CSA, Net Service, WE.DO Advisory, CAI Innovation Technology, ESSEA DIGIT, RHEV, SA Documents</t>
  </si>
  <si>
    <t>RTI Exprivia, Links, DEDA NEXT, CLE, CLIO, Pròdeo, AMT Services</t>
  </si>
  <si>
    <t>RTI Fastweb - CONSORZIO MAGGIOLI - GPI S.p.A. - mtm project - Interactive Media S.p.A - AGFA Healthcare Italy - CYBERSECURITY S.r.l. - EY ADVISORY S.P.A. - SINCON SRL Esecutrice DINOVA S.r.l. - MAGGIOLI SPA - Sinapsys</t>
  </si>
  <si>
    <t>N&amp;C S.r.l.</t>
  </si>
  <si>
    <t>TELECOM ITALIA</t>
  </si>
  <si>
    <t>Exprivia S.p.A.</t>
  </si>
  <si>
    <t>Fastweb</t>
  </si>
  <si>
    <t>01324400751</t>
  </si>
  <si>
    <t>00488410010</t>
  </si>
  <si>
    <t>08825020723</t>
  </si>
  <si>
    <t>12878470157</t>
  </si>
  <si>
    <t>RTI N&amp;C S.r.l.</t>
  </si>
  <si>
    <t>RTI TELECOM ITALIA</t>
  </si>
  <si>
    <t>RTI Exprivia S.p.A.</t>
  </si>
  <si>
    <t>RTI Fastweb</t>
  </si>
  <si>
    <t>Giorno-Persona Cloud Architect</t>
  </si>
  <si>
    <t>Giorno-Persona Cloud Operations Specialist / Administrator</t>
  </si>
  <si>
    <t>Giorno-Persona ICT Security Specialist</t>
  </si>
  <si>
    <t>Giorno-Persona Network Specialist</t>
  </si>
  <si>
    <t>Giorno-Persona Operatore di logistica ed impianti</t>
  </si>
  <si>
    <t>Giorno-Persona Project Manager</t>
  </si>
  <si>
    <t>Giorno-Persona Service Desk Agent</t>
  </si>
  <si>
    <t>Giorno-Persona System Architect</t>
  </si>
  <si>
    <t>Ora-Persona Cloud Architect</t>
  </si>
  <si>
    <t>Ora-Persona Cloud Operations Specialist / Administrator</t>
  </si>
  <si>
    <t>Ora-Persona DataBase Administrator</t>
  </si>
  <si>
    <t>Ora-Persona ICT Security Specialist</t>
  </si>
  <si>
    <t>Ora-Persona Network Specialist</t>
  </si>
  <si>
    <t>Ora-Persona System Administrator</t>
  </si>
  <si>
    <t>Ora-Persona System Architect</t>
  </si>
  <si>
    <t>Reperibilità giornaliera notturna Cloud Architect</t>
  </si>
  <si>
    <t>Reperibilità giornaliera notturna Cloud Operations Specialist / Administrator</t>
  </si>
  <si>
    <t>Reperibilità giornaliera notturna DataBase Administrator</t>
  </si>
  <si>
    <t>Reperibilità giornaliera notturna ICT Security Specialist</t>
  </si>
  <si>
    <t>Reperibilità giornaliera notturna Network Specialist</t>
  </si>
  <si>
    <t>Reperibilità giornaliera notturna System Administrator</t>
  </si>
  <si>
    <t>Reperibilità giornaliera notturna System Architect</t>
  </si>
  <si>
    <t>Reperibilità giornaliera festiva Cloud Architect</t>
  </si>
  <si>
    <t>Reperibilità giornaliera festiva Cloud Operations Specialist / Administrator</t>
  </si>
  <si>
    <t>Reperibilità giornaliera festiva DataBase Administrator</t>
  </si>
  <si>
    <t>Reperibilità giornaliera festiva ICT Security Specialist</t>
  </si>
  <si>
    <t>Reperibilità giornaliera festiva Network Specialist</t>
  </si>
  <si>
    <t>Reperibilità giornaliera festiva System Administrator</t>
  </si>
  <si>
    <t>Reperibilità giornaliera festiva System Architect</t>
  </si>
  <si>
    <t>Intervento fuori orario (per ora) Cloud Architect</t>
  </si>
  <si>
    <t>Intervento fuori orario (per ora) Cloud Operations Specialist / Administrator</t>
  </si>
  <si>
    <t>Intervento fuori orario (per ora) ICT Security Specialist</t>
  </si>
  <si>
    <t>Intervento fuori orario (per ora) Network Specialist</t>
  </si>
  <si>
    <t>Intervento fuori orario (per ora) Operatore di logistica ed impianti</t>
  </si>
  <si>
    <t>Intervento fuori orario (per ora) System Administrator</t>
  </si>
  <si>
    <t>Intervento fuori orario (per ora) System Architect</t>
  </si>
  <si>
    <t>Intervento fuori orario (per ora) DataBase Administrator</t>
  </si>
  <si>
    <t>Lotto 3 - SERVIZI DI PROGETTAZIONE E DI GESTIONE DI SISTEMI ICT IN AMBITO INFRASTRUTTURE E CLOUD - CIG B2A4A42DF1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</si>
</sst>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4.9989318521683403E-2"/>
        <bgColor theme="6"/>
      </patternFill>
    </fill>
  </fills>
  <borders count="9">
    <border>
      <left/>
      <right/>
      <top/>
      <bottom/>
      <diagonal/>
    </border>
    <border>
      <left style="thin">
        <color theme="6" tint="0.39997558519241921"/>
      </left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3" tint="0.79998168889431442"/>
      </bottom>
      <diagonal/>
    </border>
    <border>
      <left/>
      <right/>
      <top style="thin">
        <color theme="6" tint="0.39997558519241921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9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4" fillId="2" borderId="2" xfId="0" applyFont="1" applyFill="1" applyBorder="1"/>
    <xf numFmtId="0" fontId="4" fillId="2" borderId="2" xfId="0" applyFont="1" applyFill="1" applyBorder="1" applyAlignment="1">
      <alignment horizontal="right"/>
    </xf>
    <xf numFmtId="0" fontId="0" fillId="3" borderId="2" xfId="0" applyFill="1" applyBorder="1" applyProtection="1">
      <protection hidden="1"/>
    </xf>
    <xf numFmtId="164" fontId="0" fillId="3" borderId="2" xfId="1" applyNumberFormat="1" applyFont="1" applyFill="1" applyBorder="1" applyProtection="1">
      <protection hidden="1"/>
    </xf>
    <xf numFmtId="165" fontId="0" fillId="3" borderId="2" xfId="1" applyNumberFormat="1" applyFont="1" applyFill="1" applyBorder="1" applyProtection="1">
      <protection locked="0"/>
    </xf>
    <xf numFmtId="0" fontId="0" fillId="0" borderId="2" xfId="0" applyBorder="1" applyProtection="1">
      <protection hidden="1"/>
    </xf>
    <xf numFmtId="164" fontId="0" fillId="0" borderId="2" xfId="1" applyNumberFormat="1" applyFont="1" applyBorder="1" applyProtection="1">
      <protection hidden="1"/>
    </xf>
    <xf numFmtId="165" fontId="0" fillId="0" borderId="2" xfId="1" applyNumberFormat="1" applyFont="1" applyBorder="1" applyProtection="1">
      <protection locked="0"/>
    </xf>
    <xf numFmtId="0" fontId="2" fillId="0" borderId="2" xfId="0" applyFont="1" applyBorder="1"/>
    <xf numFmtId="164" fontId="2" fillId="0" borderId="2" xfId="1" applyNumberFormat="1" applyFont="1" applyBorder="1" applyProtection="1">
      <protection hidden="1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horizontal="right" vertical="top"/>
    </xf>
    <xf numFmtId="0" fontId="4" fillId="2" borderId="4" xfId="0" applyFont="1" applyFill="1" applyBorder="1" applyAlignment="1">
      <alignment vertical="top"/>
    </xf>
    <xf numFmtId="0" fontId="0" fillId="3" borderId="4" xfId="0" applyFill="1" applyBorder="1"/>
    <xf numFmtId="164" fontId="0" fillId="3" borderId="4" xfId="1" applyNumberFormat="1" applyFont="1" applyFill="1" applyBorder="1"/>
    <xf numFmtId="0" fontId="0" fillId="0" borderId="4" xfId="0" applyBorder="1"/>
    <xf numFmtId="164" fontId="0" fillId="0" borderId="4" xfId="1" applyNumberFormat="1" applyFont="1" applyBorder="1"/>
    <xf numFmtId="0" fontId="0" fillId="3" borderId="3" xfId="0" applyFill="1" applyBorder="1"/>
    <xf numFmtId="164" fontId="0" fillId="3" borderId="3" xfId="1" applyNumberFormat="1" applyFont="1" applyFill="1" applyBorder="1"/>
    <xf numFmtId="0" fontId="0" fillId="0" borderId="7" xfId="0" applyBorder="1" applyAlignment="1">
      <alignment horizontal="right" vertical="top"/>
    </xf>
    <xf numFmtId="0" fontId="0" fillId="0" borderId="8" xfId="0" applyBorder="1"/>
    <xf numFmtId="0" fontId="5" fillId="4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4" xfId="0" applyFont="1" applyFill="1" applyBorder="1" applyAlignment="1" applyProtection="1">
      <alignment vertical="top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2" xfId="0" applyBorder="1" applyProtection="1"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438C8-0FED-4DFB-B5AC-D3384BD99FBA}">
  <dimension ref="A1:D46"/>
  <sheetViews>
    <sheetView tabSelected="1" zoomScale="115" zoomScaleNormal="115" workbookViewId="0">
      <pane ySplit="6" topLeftCell="A13" activePane="bottomLeft" state="frozen"/>
      <selection pane="bottomLeft" activeCell="A2" sqref="A2"/>
    </sheetView>
  </sheetViews>
  <sheetFormatPr defaultRowHeight="14.5" x14ac:dyDescent="0.35"/>
  <cols>
    <col min="1" max="1" width="60.6328125" bestFit="1" customWidth="1"/>
    <col min="2" max="2" width="20.36328125" bestFit="1" customWidth="1"/>
    <col min="3" max="3" width="17.36328125" bestFit="1" customWidth="1"/>
    <col min="4" max="4" width="19.1796875" customWidth="1"/>
    <col min="8" max="8" width="8.7265625" customWidth="1"/>
  </cols>
  <sheetData>
    <row r="1" spans="1:4" x14ac:dyDescent="0.35">
      <c r="A1" s="24" t="s">
        <v>74</v>
      </c>
      <c r="B1" s="25"/>
      <c r="C1" s="25"/>
      <c r="D1" s="25"/>
    </row>
    <row r="3" spans="1:4" x14ac:dyDescent="0.35">
      <c r="A3" s="1" t="s">
        <v>5</v>
      </c>
      <c r="B3" s="1" t="s">
        <v>9</v>
      </c>
    </row>
    <row r="4" spans="1:4" x14ac:dyDescent="0.35">
      <c r="A4" s="30" t="s">
        <v>33</v>
      </c>
      <c r="B4" s="29" t="str">
        <f>_xlfn.XLOOKUP(A4,Dati!C2:C6,Dati!F2:F6)</f>
        <v>01324400751</v>
      </c>
    </row>
    <row r="6" spans="1:4" x14ac:dyDescent="0.35">
      <c r="A6" s="1" t="s">
        <v>4</v>
      </c>
      <c r="B6" s="2" t="s">
        <v>7</v>
      </c>
      <c r="C6" s="2" t="s">
        <v>3</v>
      </c>
      <c r="D6" s="2" t="s">
        <v>8</v>
      </c>
    </row>
    <row r="7" spans="1:4" x14ac:dyDescent="0.35">
      <c r="A7" s="3" t="str" cm="1">
        <f t="array" aca="1" ref="A7:A45" ca="1">INDIRECT("'Prezzi"  &amp; "'!$a$3:$a$41")</f>
        <v>Giorno-Persona Cloud Architect</v>
      </c>
      <c r="B7" s="4" cm="1">
        <f t="array" aca="1" ref="B7:B45" ca="1">IFERROR(_xlfn._xlws.FILTER(INDIRECT("'Prezzi" &amp; "'!" &amp; ADDRESS(3,MATCH($A4, Prezzi!A2:Y2, 0)) &amp; ":" &amp; ADDRESS(1048576,MATCH($A4, Prezzi!A2:Y2, 0))),INDIRECT("'Prezzi" &amp; "'!" &amp; ADDRESS(3,MATCH($A4, Prezzi!A2:Y2, 0)) &amp; ":" &amp; ADDRESS(1048576,MATCH($A4, Prezzi!A2:Y2, 0)))&lt;&gt;""),"")</f>
        <v>310.50666999999999</v>
      </c>
      <c r="C7" s="5"/>
      <c r="D7" s="4">
        <f ca="1">IFERROR(B7*C7,0)</f>
        <v>0</v>
      </c>
    </row>
    <row r="8" spans="1:4" x14ac:dyDescent="0.35">
      <c r="A8" s="6" t="str">
        <f ca="1"/>
        <v>Giorno-Persona Cloud Operations Specialist / Administrator</v>
      </c>
      <c r="B8" s="7">
        <f ca="1"/>
        <v>310.50666999999999</v>
      </c>
      <c r="C8" s="8"/>
      <c r="D8" s="7">
        <f t="shared" ref="D8:D45" ca="1" si="0">IFERROR(B8*C8,0)</f>
        <v>0</v>
      </c>
    </row>
    <row r="9" spans="1:4" x14ac:dyDescent="0.35">
      <c r="A9" s="3" t="str">
        <f ca="1"/>
        <v>Giorno-Persona DataBase Administrator</v>
      </c>
      <c r="B9" s="4">
        <f ca="1"/>
        <v>289.38666999999998</v>
      </c>
      <c r="C9" s="5"/>
      <c r="D9" s="4">
        <f t="shared" ca="1" si="0"/>
        <v>0</v>
      </c>
    </row>
    <row r="10" spans="1:4" x14ac:dyDescent="0.35">
      <c r="A10" s="6" t="str">
        <f ca="1"/>
        <v>Giorno-Persona ICT Security Specialist</v>
      </c>
      <c r="B10" s="7">
        <f ca="1"/>
        <v>289.38666999999998</v>
      </c>
      <c r="C10" s="8"/>
      <c r="D10" s="7">
        <f t="shared" ca="1" si="0"/>
        <v>0</v>
      </c>
    </row>
    <row r="11" spans="1:4" x14ac:dyDescent="0.35">
      <c r="A11" s="3" t="str">
        <f ca="1"/>
        <v>Giorno-Persona Network Specialist</v>
      </c>
      <c r="B11" s="4">
        <f ca="1"/>
        <v>289.38666999999998</v>
      </c>
      <c r="C11" s="5"/>
      <c r="D11" s="4">
        <f t="shared" ca="1" si="0"/>
        <v>0</v>
      </c>
    </row>
    <row r="12" spans="1:4" x14ac:dyDescent="0.35">
      <c r="A12" s="6" t="str">
        <f ca="1"/>
        <v>Giorno-Persona Operatore di logistica ed impianti</v>
      </c>
      <c r="B12" s="7">
        <f ca="1"/>
        <v>242.02667</v>
      </c>
      <c r="C12" s="8"/>
      <c r="D12" s="7">
        <f t="shared" ca="1" si="0"/>
        <v>0</v>
      </c>
    </row>
    <row r="13" spans="1:4" x14ac:dyDescent="0.35">
      <c r="A13" s="3" t="str">
        <f ca="1"/>
        <v>Giorno-Persona Project Manager</v>
      </c>
      <c r="B13" s="4">
        <f ca="1"/>
        <v>346.02667000000002</v>
      </c>
      <c r="C13" s="5"/>
      <c r="D13" s="4">
        <f t="shared" ca="1" si="0"/>
        <v>0</v>
      </c>
    </row>
    <row r="14" spans="1:4" x14ac:dyDescent="0.35">
      <c r="A14" s="6" t="str">
        <f ca="1"/>
        <v>Giorno-Persona Service Desk Agent</v>
      </c>
      <c r="B14" s="7">
        <f ca="1"/>
        <v>238.84210999999999</v>
      </c>
      <c r="C14" s="8"/>
      <c r="D14" s="7">
        <f t="shared" ca="1" si="0"/>
        <v>0</v>
      </c>
    </row>
    <row r="15" spans="1:4" x14ac:dyDescent="0.35">
      <c r="A15" s="3" t="str">
        <f ca="1"/>
        <v>Giorno-Persona System Administrator</v>
      </c>
      <c r="B15" s="4">
        <f ca="1"/>
        <v>289.38666999999998</v>
      </c>
      <c r="C15" s="5"/>
      <c r="D15" s="4">
        <f t="shared" ca="1" si="0"/>
        <v>0</v>
      </c>
    </row>
    <row r="16" spans="1:4" x14ac:dyDescent="0.35">
      <c r="A16" s="6" t="str">
        <f ca="1"/>
        <v>Giorno-Persona System Architect</v>
      </c>
      <c r="B16" s="7">
        <f ca="1"/>
        <v>310.50666999999999</v>
      </c>
      <c r="C16" s="8"/>
      <c r="D16" s="7">
        <f t="shared" ca="1" si="0"/>
        <v>0</v>
      </c>
    </row>
    <row r="17" spans="1:4" x14ac:dyDescent="0.35">
      <c r="A17" s="3" t="str">
        <f ca="1"/>
        <v>Ora-Persona Cloud Architect</v>
      </c>
      <c r="B17" s="4">
        <f ca="1"/>
        <v>32.344439999999999</v>
      </c>
      <c r="C17" s="5"/>
      <c r="D17" s="4">
        <f t="shared" ca="1" si="0"/>
        <v>0</v>
      </c>
    </row>
    <row r="18" spans="1:4" x14ac:dyDescent="0.35">
      <c r="A18" s="6" t="str">
        <f ca="1"/>
        <v>Ora-Persona Cloud Operations Specialist / Administrator</v>
      </c>
      <c r="B18" s="7">
        <f ca="1"/>
        <v>28.144439999999999</v>
      </c>
      <c r="C18" s="8"/>
      <c r="D18" s="7">
        <f t="shared" ca="1" si="0"/>
        <v>0</v>
      </c>
    </row>
    <row r="19" spans="1:4" x14ac:dyDescent="0.35">
      <c r="A19" s="3" t="str">
        <f ca="1"/>
        <v>Ora-Persona DataBase Administrator</v>
      </c>
      <c r="B19" s="4">
        <f ca="1"/>
        <v>30.144439999999999</v>
      </c>
      <c r="C19" s="5"/>
      <c r="D19" s="4">
        <f t="shared" ca="1" si="0"/>
        <v>0</v>
      </c>
    </row>
    <row r="20" spans="1:4" x14ac:dyDescent="0.35">
      <c r="A20" s="6" t="str">
        <f ca="1"/>
        <v>Ora-Persona ICT Security Specialist</v>
      </c>
      <c r="B20" s="7">
        <f ca="1"/>
        <v>30.144439999999999</v>
      </c>
      <c r="C20" s="8"/>
      <c r="D20" s="7">
        <f t="shared" ca="1" si="0"/>
        <v>0</v>
      </c>
    </row>
    <row r="21" spans="1:4" x14ac:dyDescent="0.35">
      <c r="A21" s="3" t="str">
        <f ca="1"/>
        <v>Ora-Persona Network Specialist</v>
      </c>
      <c r="B21" s="4">
        <f ca="1"/>
        <v>30.144439999999999</v>
      </c>
      <c r="C21" s="5"/>
      <c r="D21" s="4">
        <f t="shared" ca="1" si="0"/>
        <v>0</v>
      </c>
    </row>
    <row r="22" spans="1:4" x14ac:dyDescent="0.35">
      <c r="A22" s="6" t="str">
        <f ca="1"/>
        <v>Ora-Persona System Administrator</v>
      </c>
      <c r="B22" s="7">
        <f ca="1"/>
        <v>28.144439999999999</v>
      </c>
      <c r="C22" s="8"/>
      <c r="D22" s="7">
        <f t="shared" ca="1" si="0"/>
        <v>0</v>
      </c>
    </row>
    <row r="23" spans="1:4" x14ac:dyDescent="0.35">
      <c r="A23" s="3" t="str">
        <f ca="1"/>
        <v>Ora-Persona System Architect</v>
      </c>
      <c r="B23" s="4">
        <f ca="1"/>
        <v>32.344439999999999</v>
      </c>
      <c r="C23" s="5"/>
      <c r="D23" s="4">
        <f t="shared" ca="1" si="0"/>
        <v>0</v>
      </c>
    </row>
    <row r="24" spans="1:4" x14ac:dyDescent="0.35">
      <c r="A24" s="6" t="str">
        <f ca="1"/>
        <v>Reperibilità giornaliera notturna Cloud Architect</v>
      </c>
      <c r="B24" s="7">
        <f ca="1"/>
        <v>10.646319999999999</v>
      </c>
      <c r="C24" s="8"/>
      <c r="D24" s="7">
        <f t="shared" ca="1" si="0"/>
        <v>0</v>
      </c>
    </row>
    <row r="25" spans="1:4" x14ac:dyDescent="0.35">
      <c r="A25" s="3" t="str">
        <f ca="1"/>
        <v>Reperibilità giornaliera notturna Cloud Operations Specialist / Administrator</v>
      </c>
      <c r="B25" s="4">
        <f ca="1"/>
        <v>9.2778899999999993</v>
      </c>
      <c r="C25" s="5"/>
      <c r="D25" s="4">
        <f t="shared" ca="1" si="0"/>
        <v>0</v>
      </c>
    </row>
    <row r="26" spans="1:4" x14ac:dyDescent="0.35">
      <c r="A26" s="6" t="str">
        <f ca="1"/>
        <v>Reperibilità giornaliera notturna DataBase Administrator</v>
      </c>
      <c r="B26" s="7">
        <f ca="1"/>
        <v>10.646319999999999</v>
      </c>
      <c r="C26" s="8"/>
      <c r="D26" s="7">
        <f t="shared" ca="1" si="0"/>
        <v>0</v>
      </c>
    </row>
    <row r="27" spans="1:4" x14ac:dyDescent="0.35">
      <c r="A27" s="3" t="str">
        <f ca="1"/>
        <v>Reperibilità giornaliera notturna ICT Security Specialist</v>
      </c>
      <c r="B27" s="4">
        <f ca="1"/>
        <v>10.646319999999999</v>
      </c>
      <c r="C27" s="5"/>
      <c r="D27" s="4">
        <f t="shared" ca="1" si="0"/>
        <v>0</v>
      </c>
    </row>
    <row r="28" spans="1:4" x14ac:dyDescent="0.35">
      <c r="A28" s="6" t="str">
        <f ca="1"/>
        <v>Reperibilità giornaliera notturna Network Specialist</v>
      </c>
      <c r="B28" s="7">
        <f ca="1"/>
        <v>10.646319999999999</v>
      </c>
      <c r="C28" s="8"/>
      <c r="D28" s="7">
        <f t="shared" ca="1" si="0"/>
        <v>0</v>
      </c>
    </row>
    <row r="29" spans="1:4" x14ac:dyDescent="0.35">
      <c r="A29" s="3" t="str">
        <f ca="1"/>
        <v>Reperibilità giornaliera notturna System Administrator</v>
      </c>
      <c r="B29" s="4">
        <f ca="1"/>
        <v>9.2778899999999993</v>
      </c>
      <c r="C29" s="5"/>
      <c r="D29" s="4">
        <f t="shared" ca="1" si="0"/>
        <v>0</v>
      </c>
    </row>
    <row r="30" spans="1:4" x14ac:dyDescent="0.35">
      <c r="A30" s="6" t="str">
        <f ca="1"/>
        <v>Reperibilità giornaliera notturna System Architect</v>
      </c>
      <c r="B30" s="7">
        <f ca="1"/>
        <v>10.646319999999999</v>
      </c>
      <c r="C30" s="8"/>
      <c r="D30" s="7">
        <f t="shared" ca="1" si="0"/>
        <v>0</v>
      </c>
    </row>
    <row r="31" spans="1:4" x14ac:dyDescent="0.35">
      <c r="A31" s="3" t="str">
        <f ca="1"/>
        <v>Reperibilità giornaliera festiva Cloud Architect</v>
      </c>
      <c r="B31" s="4">
        <f ca="1"/>
        <v>18.44632</v>
      </c>
      <c r="C31" s="5"/>
      <c r="D31" s="4">
        <f t="shared" ca="1" si="0"/>
        <v>0</v>
      </c>
    </row>
    <row r="32" spans="1:4" x14ac:dyDescent="0.35">
      <c r="A32" s="6" t="str">
        <f ca="1"/>
        <v>Reperibilità giornaliera festiva Cloud Operations Specialist / Administrator</v>
      </c>
      <c r="B32" s="7">
        <f ca="1"/>
        <v>15.61368</v>
      </c>
      <c r="C32" s="8"/>
      <c r="D32" s="7">
        <f t="shared" ca="1" si="0"/>
        <v>0</v>
      </c>
    </row>
    <row r="33" spans="1:4" x14ac:dyDescent="0.35">
      <c r="A33" s="3" t="str">
        <f ca="1"/>
        <v>Reperibilità giornaliera festiva DataBase Administrator</v>
      </c>
      <c r="B33" s="4">
        <f ca="1"/>
        <v>18.44632</v>
      </c>
      <c r="C33" s="5"/>
      <c r="D33" s="4">
        <f t="shared" ca="1" si="0"/>
        <v>0</v>
      </c>
    </row>
    <row r="34" spans="1:4" x14ac:dyDescent="0.35">
      <c r="A34" s="6" t="str">
        <f ca="1"/>
        <v>Reperibilità giornaliera festiva ICT Security Specialist</v>
      </c>
      <c r="B34" s="7">
        <f ca="1"/>
        <v>18.44632</v>
      </c>
      <c r="C34" s="8"/>
      <c r="D34" s="7">
        <f t="shared" ca="1" si="0"/>
        <v>0</v>
      </c>
    </row>
    <row r="35" spans="1:4" x14ac:dyDescent="0.35">
      <c r="A35" s="3" t="str">
        <f ca="1"/>
        <v>Reperibilità giornaliera festiva Network Specialist</v>
      </c>
      <c r="B35" s="4">
        <f ca="1"/>
        <v>18.44632</v>
      </c>
      <c r="C35" s="5"/>
      <c r="D35" s="4">
        <f t="shared" ca="1" si="0"/>
        <v>0</v>
      </c>
    </row>
    <row r="36" spans="1:4" x14ac:dyDescent="0.35">
      <c r="A36" s="6" t="str">
        <f ca="1"/>
        <v>Reperibilità giornaliera festiva System Administrator</v>
      </c>
      <c r="B36" s="7">
        <f ca="1"/>
        <v>15.61368</v>
      </c>
      <c r="C36" s="8"/>
      <c r="D36" s="7">
        <f t="shared" ca="1" si="0"/>
        <v>0</v>
      </c>
    </row>
    <row r="37" spans="1:4" x14ac:dyDescent="0.35">
      <c r="A37" s="3" t="str">
        <f ca="1"/>
        <v>Reperibilità giornaliera festiva System Architect</v>
      </c>
      <c r="B37" s="4">
        <f ca="1"/>
        <v>18.44632</v>
      </c>
      <c r="C37" s="5"/>
      <c r="D37" s="4">
        <f t="shared" ca="1" si="0"/>
        <v>0</v>
      </c>
    </row>
    <row r="38" spans="1:4" x14ac:dyDescent="0.35">
      <c r="A38" s="6" t="str">
        <f ca="1"/>
        <v>Intervento fuori orario (per ora) Cloud Architect</v>
      </c>
      <c r="B38" s="7">
        <f ca="1"/>
        <v>42.03548</v>
      </c>
      <c r="C38" s="8"/>
      <c r="D38" s="7">
        <f t="shared" ca="1" si="0"/>
        <v>0</v>
      </c>
    </row>
    <row r="39" spans="1:4" x14ac:dyDescent="0.35">
      <c r="A39" s="3" t="str">
        <f ca="1"/>
        <v>Intervento fuori orario (per ora) Cloud Operations Specialist / Administrator</v>
      </c>
      <c r="B39" s="4">
        <f ca="1"/>
        <v>36.751609999999999</v>
      </c>
      <c r="C39" s="5"/>
      <c r="D39" s="4">
        <f t="shared" ca="1" si="0"/>
        <v>0</v>
      </c>
    </row>
    <row r="40" spans="1:4" x14ac:dyDescent="0.35">
      <c r="A40" s="6" t="str">
        <f ca="1"/>
        <v>Intervento fuori orario (per ora) DataBase Administrator</v>
      </c>
      <c r="B40" s="7">
        <f ca="1"/>
        <v>39.267740000000003</v>
      </c>
      <c r="C40" s="8"/>
      <c r="D40" s="7">
        <f t="shared" ca="1" si="0"/>
        <v>0</v>
      </c>
    </row>
    <row r="41" spans="1:4" x14ac:dyDescent="0.35">
      <c r="A41" s="3" t="str">
        <f ca="1"/>
        <v>Intervento fuori orario (per ora) ICT Security Specialist</v>
      </c>
      <c r="B41" s="4">
        <f ca="1"/>
        <v>39.267740000000003</v>
      </c>
      <c r="C41" s="5"/>
      <c r="D41" s="4">
        <f t="shared" ca="1" si="0"/>
        <v>0</v>
      </c>
    </row>
    <row r="42" spans="1:4" x14ac:dyDescent="0.35">
      <c r="A42" s="6" t="str">
        <f ca="1"/>
        <v>Intervento fuori orario (per ora) Network Specialist</v>
      </c>
      <c r="B42" s="7">
        <f ca="1"/>
        <v>39.267740000000003</v>
      </c>
      <c r="C42" s="8"/>
      <c r="D42" s="7">
        <f t="shared" ca="1" si="0"/>
        <v>0</v>
      </c>
    </row>
    <row r="43" spans="1:4" x14ac:dyDescent="0.35">
      <c r="A43" s="3" t="str">
        <f ca="1"/>
        <v>Intervento fuori orario (per ora) Operatore di logistica ed impianti</v>
      </c>
      <c r="B43" s="4">
        <f ca="1"/>
        <v>33.06129</v>
      </c>
      <c r="C43" s="5"/>
      <c r="D43" s="4">
        <f t="shared" ca="1" si="0"/>
        <v>0</v>
      </c>
    </row>
    <row r="44" spans="1:4" x14ac:dyDescent="0.35">
      <c r="A44" s="6" t="str">
        <f ca="1"/>
        <v>Intervento fuori orario (per ora) System Administrator</v>
      </c>
      <c r="B44" s="7">
        <f ca="1"/>
        <v>37.151090000000003</v>
      </c>
      <c r="C44" s="8"/>
      <c r="D44" s="7">
        <f t="shared" ca="1" si="0"/>
        <v>0</v>
      </c>
    </row>
    <row r="45" spans="1:4" x14ac:dyDescent="0.35">
      <c r="A45" s="3" t="str">
        <f ca="1"/>
        <v>Intervento fuori orario (per ora) System Architect</v>
      </c>
      <c r="B45" s="4">
        <f ca="1"/>
        <v>42.03548</v>
      </c>
      <c r="C45" s="5"/>
      <c r="D45" s="4">
        <f t="shared" ca="1" si="0"/>
        <v>0</v>
      </c>
    </row>
    <row r="46" spans="1:4" x14ac:dyDescent="0.35">
      <c r="C46" s="9" t="s">
        <v>8</v>
      </c>
      <c r="D46" s="10">
        <f ca="1">SUM(D7:D45)</f>
        <v>0</v>
      </c>
    </row>
  </sheetData>
  <sheetProtection algorithmName="SHA-512" hashValue="tCSOL4Gy/IrihD23P3ByZPLkcnGoC110h9RA9aDVvunn0w2777hTgSV+HAhf5r1zBafEvDCccHs+A8kIa6L21A==" saltValue="YiLZR/rlYx+ZOjsR1wcOFA==" spinCount="100000" sheet="1" objects="1" scenarios="1"/>
  <mergeCells count="1">
    <mergeCell ref="A1:D1"/>
  </mergeCells>
  <phoneticPr fontId="3" type="noConversion"/>
  <dataValidations count="2">
    <dataValidation type="whole" allowBlank="1" showInputMessage="1" showErrorMessage="1" errorTitle="Numeri interi" error="Inserire solo numeri interi" sqref="C8:C39" xr:uid="{F0BD2F0A-7B25-492F-98B3-977FDC19C9C9}">
      <formula1>1</formula1>
      <formula2>10000000</formula2>
    </dataValidation>
    <dataValidation type="whole" allowBlank="1" showInputMessage="1" showErrorMessage="1" errorTitle="Errore convalida dati" error="Inserire solo numeri interi" sqref="C7" xr:uid="{B9CC9205-4010-4752-A66D-F789E1AECFBD}">
      <formula1>1</formula1>
      <formula2>10000000</formula2>
    </dataValidation>
  </dataValidations>
  <pageMargins left="0.7" right="0.7" top="0.75" bottom="0.75" header="0.3" footer="0.3"/>
  <pageSetup paperSize="9" orientation="portrait" horizontalDpi="4294967293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FF4C8B7-BF15-4595-A00E-B5A02807EA49}">
          <x14:formula1>
            <xm:f>Dati!$C$2:$C$6</xm:f>
          </x14:formula1>
          <xm:sqref>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zoomScale="85" zoomScaleNormal="85" workbookViewId="0">
      <pane ySplit="2" topLeftCell="A3" activePane="bottomLeft" state="frozen"/>
      <selection pane="bottomLeft" activeCell="A20" sqref="A20"/>
    </sheetView>
  </sheetViews>
  <sheetFormatPr defaultRowHeight="14.5" x14ac:dyDescent="0.35"/>
  <cols>
    <col min="1" max="1" width="65" bestFit="1" customWidth="1"/>
    <col min="2" max="2" width="26.26953125" bestFit="1" customWidth="1"/>
    <col min="3" max="3" width="18.36328125" bestFit="1" customWidth="1"/>
    <col min="4" max="4" width="34.1796875" bestFit="1" customWidth="1"/>
    <col min="5" max="5" width="23.26953125" bestFit="1" customWidth="1"/>
    <col min="6" max="6" width="29.81640625" bestFit="1" customWidth="1"/>
    <col min="9" max="9" width="28.6328125" bestFit="1" customWidth="1"/>
  </cols>
  <sheetData>
    <row r="1" spans="1:6" x14ac:dyDescent="0.35">
      <c r="B1" s="26" t="s">
        <v>6</v>
      </c>
      <c r="C1" s="27"/>
      <c r="D1" s="27"/>
      <c r="E1" s="27"/>
      <c r="F1" s="27"/>
    </row>
    <row r="2" spans="1:6" ht="29" customHeight="1" x14ac:dyDescent="0.35">
      <c r="A2" s="15" t="s">
        <v>0</v>
      </c>
      <c r="B2" s="28" t="str" cm="1">
        <f t="array" aca="1" ref="B2:F2" ca="1">TRANSPOSE(_xlfn.UNIQUE(_xlfn._xlws.FILTER(INDIRECT("Dati!C:C"),(ROW(INDIRECT("Dati!C:C"))&gt;1) * (INDIRECT("Dati!C:C")&lt;&gt;""))))</f>
        <v>RTI N&amp;C S.r.l.</v>
      </c>
      <c r="C2" s="28" t="str">
        <f ca="1"/>
        <v>RTI TELECOM ITALIA</v>
      </c>
      <c r="D2" s="28" t="str">
        <f ca="1"/>
        <v>RTI Enterprise Services Italia S.r.l.</v>
      </c>
      <c r="E2" s="28" t="str">
        <f ca="1"/>
        <v>RTI Exprivia S.p.A.</v>
      </c>
      <c r="F2" s="28" t="str">
        <f ca="1"/>
        <v>RTI Fastweb</v>
      </c>
    </row>
    <row r="3" spans="1:6" x14ac:dyDescent="0.35">
      <c r="A3" s="16" t="s">
        <v>37</v>
      </c>
      <c r="B3" s="17">
        <v>310.50666999999999</v>
      </c>
      <c r="C3" s="17">
        <v>332.78255999999999</v>
      </c>
      <c r="D3" s="17">
        <v>320</v>
      </c>
      <c r="E3" s="17">
        <v>301.39999999999998</v>
      </c>
      <c r="F3" s="17">
        <v>310</v>
      </c>
    </row>
    <row r="4" spans="1:6" x14ac:dyDescent="0.35">
      <c r="A4" s="18" t="s">
        <v>38</v>
      </c>
      <c r="B4" s="19">
        <v>310.50666999999999</v>
      </c>
      <c r="C4" s="19">
        <v>271.36295999999999</v>
      </c>
      <c r="D4" s="19">
        <v>290</v>
      </c>
      <c r="E4" s="19">
        <v>274</v>
      </c>
      <c r="F4" s="19">
        <v>300</v>
      </c>
    </row>
    <row r="5" spans="1:6" x14ac:dyDescent="0.35">
      <c r="A5" s="16" t="s">
        <v>1</v>
      </c>
      <c r="B5" s="17">
        <v>289.38666999999998</v>
      </c>
      <c r="C5" s="17">
        <v>213.29352</v>
      </c>
      <c r="D5" s="17">
        <v>260</v>
      </c>
      <c r="E5" s="17">
        <v>246.6</v>
      </c>
      <c r="F5" s="17">
        <v>263</v>
      </c>
    </row>
    <row r="6" spans="1:6" x14ac:dyDescent="0.35">
      <c r="A6" s="18" t="s">
        <v>39</v>
      </c>
      <c r="B6" s="19">
        <v>289.38666999999998</v>
      </c>
      <c r="C6" s="19">
        <v>213.29352</v>
      </c>
      <c r="D6" s="19">
        <v>200</v>
      </c>
      <c r="E6" s="19">
        <v>219.2</v>
      </c>
      <c r="F6" s="19">
        <v>268</v>
      </c>
    </row>
    <row r="7" spans="1:6" x14ac:dyDescent="0.35">
      <c r="A7" s="16" t="s">
        <v>40</v>
      </c>
      <c r="B7" s="17">
        <v>289.38666999999998</v>
      </c>
      <c r="C7" s="17">
        <v>290.34719999999999</v>
      </c>
      <c r="D7" s="17">
        <v>200</v>
      </c>
      <c r="E7" s="17">
        <v>219.2</v>
      </c>
      <c r="F7" s="17">
        <v>268</v>
      </c>
    </row>
    <row r="8" spans="1:6" x14ac:dyDescent="0.35">
      <c r="A8" s="18" t="s">
        <v>41</v>
      </c>
      <c r="B8" s="19">
        <v>242.02667</v>
      </c>
      <c r="C8" s="19">
        <v>299.7</v>
      </c>
      <c r="D8" s="19">
        <v>170</v>
      </c>
      <c r="E8" s="19">
        <v>172</v>
      </c>
      <c r="F8" s="19">
        <v>210</v>
      </c>
    </row>
    <row r="9" spans="1:6" x14ac:dyDescent="0.35">
      <c r="A9" s="16" t="s">
        <v>42</v>
      </c>
      <c r="B9" s="17">
        <v>346.02667000000002</v>
      </c>
      <c r="C9" s="17">
        <v>321.61536000000001</v>
      </c>
      <c r="D9" s="17">
        <v>290</v>
      </c>
      <c r="E9" s="17">
        <v>274</v>
      </c>
      <c r="F9" s="17">
        <v>310</v>
      </c>
    </row>
    <row r="10" spans="1:6" x14ac:dyDescent="0.35">
      <c r="A10" s="18" t="s">
        <v>43</v>
      </c>
      <c r="B10" s="19">
        <v>238.84210999999999</v>
      </c>
      <c r="C10" s="19">
        <v>244.2</v>
      </c>
      <c r="D10" s="19">
        <v>150</v>
      </c>
      <c r="E10" s="19">
        <v>176</v>
      </c>
      <c r="F10" s="19">
        <v>235</v>
      </c>
    </row>
    <row r="11" spans="1:6" x14ac:dyDescent="0.35">
      <c r="A11" s="16" t="s">
        <v>2</v>
      </c>
      <c r="B11" s="17">
        <v>289.38666999999998</v>
      </c>
      <c r="C11" s="17">
        <v>257.96231999999998</v>
      </c>
      <c r="D11" s="17">
        <v>240</v>
      </c>
      <c r="E11" s="17">
        <v>219.2</v>
      </c>
      <c r="F11" s="17">
        <v>268</v>
      </c>
    </row>
    <row r="12" spans="1:6" x14ac:dyDescent="0.35">
      <c r="A12" s="18" t="s">
        <v>44</v>
      </c>
      <c r="B12" s="19">
        <v>310.50666999999999</v>
      </c>
      <c r="C12" s="19">
        <v>418.77</v>
      </c>
      <c r="D12" s="19">
        <v>290</v>
      </c>
      <c r="E12" s="19">
        <v>274</v>
      </c>
      <c r="F12" s="19">
        <v>288</v>
      </c>
    </row>
    <row r="13" spans="1:6" x14ac:dyDescent="0.35">
      <c r="A13" s="16" t="s">
        <v>45</v>
      </c>
      <c r="B13" s="17">
        <v>32.344439999999999</v>
      </c>
      <c r="C13" s="17">
        <v>49.967350000000003</v>
      </c>
      <c r="D13" s="17">
        <v>40</v>
      </c>
      <c r="E13" s="17">
        <v>45.484000000000002</v>
      </c>
      <c r="F13" s="17">
        <v>53</v>
      </c>
    </row>
    <row r="14" spans="1:6" x14ac:dyDescent="0.35">
      <c r="A14" s="18" t="s">
        <v>46</v>
      </c>
      <c r="B14" s="19">
        <v>28.144439999999999</v>
      </c>
      <c r="C14" s="19">
        <v>40.745190000000001</v>
      </c>
      <c r="D14" s="19">
        <v>35</v>
      </c>
      <c r="E14" s="19">
        <v>41.1</v>
      </c>
      <c r="F14" s="19">
        <v>48</v>
      </c>
    </row>
    <row r="15" spans="1:6" x14ac:dyDescent="0.35">
      <c r="A15" s="16" t="s">
        <v>47</v>
      </c>
      <c r="B15" s="17">
        <v>30.144439999999999</v>
      </c>
      <c r="C15" s="17">
        <v>32.026049999999998</v>
      </c>
      <c r="D15" s="17">
        <v>32</v>
      </c>
      <c r="E15" s="17">
        <v>37.264000000000003</v>
      </c>
      <c r="F15" s="17">
        <v>43</v>
      </c>
    </row>
    <row r="16" spans="1:6" x14ac:dyDescent="0.35">
      <c r="A16" s="18" t="s">
        <v>48</v>
      </c>
      <c r="B16" s="19">
        <v>30.144439999999999</v>
      </c>
      <c r="C16" s="19">
        <v>32.026049999999998</v>
      </c>
      <c r="D16" s="19">
        <v>30</v>
      </c>
      <c r="E16" s="19">
        <v>32.880000000000003</v>
      </c>
      <c r="F16" s="19">
        <v>38</v>
      </c>
    </row>
    <row r="17" spans="1:6" x14ac:dyDescent="0.35">
      <c r="A17" s="16" t="s">
        <v>49</v>
      </c>
      <c r="B17" s="17">
        <v>30.144439999999999</v>
      </c>
      <c r="C17" s="17">
        <v>43.595680000000002</v>
      </c>
      <c r="D17" s="17">
        <v>32</v>
      </c>
      <c r="E17" s="17">
        <v>32.880000000000003</v>
      </c>
      <c r="F17" s="17">
        <v>38</v>
      </c>
    </row>
    <row r="18" spans="1:6" x14ac:dyDescent="0.35">
      <c r="A18" s="18" t="s">
        <v>50</v>
      </c>
      <c r="B18" s="19">
        <v>28.144439999999999</v>
      </c>
      <c r="C18" s="19">
        <v>38.733080000000001</v>
      </c>
      <c r="D18" s="19">
        <v>32</v>
      </c>
      <c r="E18" s="19">
        <v>32.880000000000003</v>
      </c>
      <c r="F18" s="19">
        <v>38</v>
      </c>
    </row>
    <row r="19" spans="1:6" x14ac:dyDescent="0.35">
      <c r="A19" s="16" t="s">
        <v>51</v>
      </c>
      <c r="B19" s="17">
        <v>32.344439999999999</v>
      </c>
      <c r="C19" s="17">
        <v>62.87838</v>
      </c>
      <c r="D19" s="17">
        <v>35</v>
      </c>
      <c r="E19" s="17">
        <v>41.1</v>
      </c>
      <c r="F19" s="17">
        <v>48</v>
      </c>
    </row>
    <row r="20" spans="1:6" x14ac:dyDescent="0.35">
      <c r="A20" s="18" t="s">
        <v>52</v>
      </c>
      <c r="B20" s="19">
        <v>10.646319999999999</v>
      </c>
      <c r="C20" s="19">
        <v>33.278260000000003</v>
      </c>
      <c r="D20" s="19">
        <v>25</v>
      </c>
      <c r="E20" s="19">
        <v>30.14</v>
      </c>
      <c r="F20" s="19">
        <v>35</v>
      </c>
    </row>
    <row r="21" spans="1:6" x14ac:dyDescent="0.35">
      <c r="A21" s="16" t="s">
        <v>53</v>
      </c>
      <c r="B21" s="17">
        <v>9.2778899999999993</v>
      </c>
      <c r="C21" s="17">
        <v>27.136299999999999</v>
      </c>
      <c r="D21" s="17">
        <v>25</v>
      </c>
      <c r="E21" s="17">
        <v>27.4</v>
      </c>
      <c r="F21" s="17">
        <v>32</v>
      </c>
    </row>
    <row r="22" spans="1:6" x14ac:dyDescent="0.35">
      <c r="A22" s="18" t="s">
        <v>54</v>
      </c>
      <c r="B22" s="19">
        <v>10.646319999999999</v>
      </c>
      <c r="C22" s="19">
        <v>21.329350000000002</v>
      </c>
      <c r="D22" s="19">
        <v>25</v>
      </c>
      <c r="E22" s="19">
        <v>24.66</v>
      </c>
      <c r="F22" s="19">
        <v>28</v>
      </c>
    </row>
    <row r="23" spans="1:6" x14ac:dyDescent="0.35">
      <c r="A23" s="16" t="s">
        <v>55</v>
      </c>
      <c r="B23" s="17">
        <v>10.646319999999999</v>
      </c>
      <c r="C23" s="17">
        <v>21.329350000000002</v>
      </c>
      <c r="D23" s="17">
        <v>25</v>
      </c>
      <c r="E23" s="17">
        <v>21.92</v>
      </c>
      <c r="F23" s="17">
        <v>25</v>
      </c>
    </row>
    <row r="24" spans="1:6" x14ac:dyDescent="0.35">
      <c r="A24" s="18" t="s">
        <v>56</v>
      </c>
      <c r="B24" s="19">
        <v>10.646319999999999</v>
      </c>
      <c r="C24" s="19">
        <v>29.03472</v>
      </c>
      <c r="D24" s="19">
        <v>25</v>
      </c>
      <c r="E24" s="19">
        <v>21.92</v>
      </c>
      <c r="F24" s="19">
        <v>25</v>
      </c>
    </row>
    <row r="25" spans="1:6" x14ac:dyDescent="0.35">
      <c r="A25" s="16" t="s">
        <v>57</v>
      </c>
      <c r="B25" s="17">
        <v>9.2778899999999993</v>
      </c>
      <c r="C25" s="17">
        <v>25.796230000000001</v>
      </c>
      <c r="D25" s="17">
        <v>25</v>
      </c>
      <c r="E25" s="17">
        <v>21.92</v>
      </c>
      <c r="F25" s="17">
        <v>25</v>
      </c>
    </row>
    <row r="26" spans="1:6" x14ac:dyDescent="0.35">
      <c r="A26" s="18" t="s">
        <v>58</v>
      </c>
      <c r="B26" s="19">
        <v>10.646319999999999</v>
      </c>
      <c r="C26" s="19">
        <v>41.877000000000002</v>
      </c>
      <c r="D26" s="19">
        <v>25</v>
      </c>
      <c r="E26" s="19">
        <v>27.4</v>
      </c>
      <c r="F26" s="19">
        <v>32</v>
      </c>
    </row>
    <row r="27" spans="1:6" x14ac:dyDescent="0.35">
      <c r="A27" s="16" t="s">
        <v>59</v>
      </c>
      <c r="B27" s="17">
        <v>18.44632</v>
      </c>
      <c r="C27" s="17">
        <v>66.556510000000003</v>
      </c>
      <c r="D27" s="17">
        <v>35</v>
      </c>
      <c r="E27" s="17">
        <v>60.28</v>
      </c>
      <c r="F27" s="17">
        <v>70</v>
      </c>
    </row>
    <row r="28" spans="1:6" x14ac:dyDescent="0.35">
      <c r="A28" s="18" t="s">
        <v>60</v>
      </c>
      <c r="B28" s="19">
        <v>15.61368</v>
      </c>
      <c r="C28" s="19">
        <v>54.272590000000001</v>
      </c>
      <c r="D28" s="19">
        <v>35</v>
      </c>
      <c r="E28" s="19">
        <v>54.8</v>
      </c>
      <c r="F28" s="19">
        <v>64</v>
      </c>
    </row>
    <row r="29" spans="1:6" x14ac:dyDescent="0.35">
      <c r="A29" s="16" t="s">
        <v>61</v>
      </c>
      <c r="B29" s="17">
        <v>18.44632</v>
      </c>
      <c r="C29" s="17">
        <v>42.658700000000003</v>
      </c>
      <c r="D29" s="17">
        <v>35</v>
      </c>
      <c r="E29" s="17">
        <v>49.32</v>
      </c>
      <c r="F29" s="17">
        <v>57</v>
      </c>
    </row>
    <row r="30" spans="1:6" x14ac:dyDescent="0.35">
      <c r="A30" s="18" t="s">
        <v>62</v>
      </c>
      <c r="B30" s="19">
        <v>18.44632</v>
      </c>
      <c r="C30" s="19">
        <v>42.658700000000003</v>
      </c>
      <c r="D30" s="19">
        <v>35</v>
      </c>
      <c r="E30" s="19">
        <v>43.84</v>
      </c>
      <c r="F30" s="19">
        <v>51</v>
      </c>
    </row>
    <row r="31" spans="1:6" x14ac:dyDescent="0.35">
      <c r="A31" s="16" t="s">
        <v>63</v>
      </c>
      <c r="B31" s="17">
        <v>18.44632</v>
      </c>
      <c r="C31" s="17">
        <v>58.06944</v>
      </c>
      <c r="D31" s="17">
        <v>35</v>
      </c>
      <c r="E31" s="17">
        <v>43.84</v>
      </c>
      <c r="F31" s="17">
        <v>51</v>
      </c>
    </row>
    <row r="32" spans="1:6" x14ac:dyDescent="0.35">
      <c r="A32" s="18" t="s">
        <v>64</v>
      </c>
      <c r="B32" s="19">
        <v>15.61368</v>
      </c>
      <c r="C32" s="19">
        <v>51.592460000000003</v>
      </c>
      <c r="D32" s="19">
        <v>35</v>
      </c>
      <c r="E32" s="19">
        <v>43.84</v>
      </c>
      <c r="F32" s="19">
        <v>51</v>
      </c>
    </row>
    <row r="33" spans="1:6" x14ac:dyDescent="0.35">
      <c r="A33" s="16" t="s">
        <v>65</v>
      </c>
      <c r="B33" s="17">
        <v>18.44632</v>
      </c>
      <c r="C33" s="17">
        <v>83.754000000000005</v>
      </c>
      <c r="D33" s="17">
        <v>35</v>
      </c>
      <c r="E33" s="17">
        <v>54.8</v>
      </c>
      <c r="F33" s="17">
        <v>64</v>
      </c>
    </row>
    <row r="34" spans="1:6" x14ac:dyDescent="0.35">
      <c r="A34" s="18" t="s">
        <v>66</v>
      </c>
      <c r="B34" s="19">
        <v>42.03548</v>
      </c>
      <c r="C34" s="19">
        <v>55.463760000000001</v>
      </c>
      <c r="D34" s="19">
        <v>50</v>
      </c>
      <c r="E34" s="19">
        <v>50.415999999999997</v>
      </c>
      <c r="F34" s="19">
        <v>58</v>
      </c>
    </row>
    <row r="35" spans="1:6" x14ac:dyDescent="0.35">
      <c r="A35" s="20" t="s">
        <v>67</v>
      </c>
      <c r="B35" s="21">
        <v>36.751609999999999</v>
      </c>
      <c r="C35" s="21">
        <v>45.227159999999998</v>
      </c>
      <c r="D35" s="21">
        <v>45</v>
      </c>
      <c r="E35" s="21">
        <v>45.484000000000002</v>
      </c>
      <c r="F35" s="21">
        <v>53</v>
      </c>
    </row>
    <row r="36" spans="1:6" x14ac:dyDescent="0.35">
      <c r="A36" s="23" t="s">
        <v>73</v>
      </c>
      <c r="B36" s="19">
        <v>39.267740000000003</v>
      </c>
      <c r="C36" s="19">
        <v>35.548920000000003</v>
      </c>
      <c r="D36" s="19">
        <v>45</v>
      </c>
      <c r="E36" s="19">
        <v>47</v>
      </c>
      <c r="F36" s="19">
        <v>48</v>
      </c>
    </row>
    <row r="37" spans="1:6" x14ac:dyDescent="0.35">
      <c r="A37" s="20" t="s">
        <v>68</v>
      </c>
      <c r="B37" s="21">
        <v>39.267740000000003</v>
      </c>
      <c r="C37" s="21">
        <v>35.548920000000003</v>
      </c>
      <c r="D37" s="21">
        <v>40</v>
      </c>
      <c r="E37" s="21">
        <v>42</v>
      </c>
      <c r="F37" s="21">
        <v>42</v>
      </c>
    </row>
    <row r="38" spans="1:6" x14ac:dyDescent="0.35">
      <c r="A38" s="18" t="s">
        <v>69</v>
      </c>
      <c r="B38" s="19">
        <v>39.267740000000003</v>
      </c>
      <c r="C38" s="19">
        <v>48.391199999999998</v>
      </c>
      <c r="D38" s="19">
        <v>40</v>
      </c>
      <c r="E38" s="19">
        <v>42</v>
      </c>
      <c r="F38" s="19">
        <v>42</v>
      </c>
    </row>
    <row r="39" spans="1:6" x14ac:dyDescent="0.35">
      <c r="A39" s="20" t="s">
        <v>70</v>
      </c>
      <c r="B39" s="21">
        <v>33.06129</v>
      </c>
      <c r="C39" s="21">
        <v>49.95</v>
      </c>
      <c r="D39" s="21">
        <v>35</v>
      </c>
      <c r="E39" s="21">
        <v>39</v>
      </c>
      <c r="F39" s="21">
        <v>32</v>
      </c>
    </row>
    <row r="40" spans="1:6" x14ac:dyDescent="0.35">
      <c r="A40" s="18" t="s">
        <v>71</v>
      </c>
      <c r="B40" s="19">
        <v>37.151090000000003</v>
      </c>
      <c r="C40" s="19">
        <v>42.993720000000003</v>
      </c>
      <c r="D40" s="19">
        <v>35</v>
      </c>
      <c r="E40" s="19">
        <v>42</v>
      </c>
      <c r="F40" s="19">
        <v>42</v>
      </c>
    </row>
    <row r="41" spans="1:6" x14ac:dyDescent="0.35">
      <c r="A41" s="20" t="s">
        <v>72</v>
      </c>
      <c r="B41" s="21">
        <v>42.03548</v>
      </c>
      <c r="C41" s="21">
        <v>69.795000000000002</v>
      </c>
      <c r="D41" s="21">
        <v>45</v>
      </c>
      <c r="E41" s="21">
        <v>47</v>
      </c>
      <c r="F41" s="21">
        <v>53</v>
      </c>
    </row>
  </sheetData>
  <sheetProtection algorithmName="SHA-512" hashValue="jB9yjTPRhmunXewyHfIybhkQqQMw64fuOjtL3PTADTUxxluJJHKnzcZbyf+rKWZY2UqtbhlnE0xJxrt9Pn605A==" saltValue="+m2MNsEgYdI+gMyW1qa15Q==" spinCount="100000" sheet="1" objects="1" scenarios="1"/>
  <mergeCells count="1">
    <mergeCell ref="B1:F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D25D-E4AD-447A-BF60-7D55C488BE97}">
  <dimension ref="A1:F6"/>
  <sheetViews>
    <sheetView workbookViewId="0"/>
  </sheetViews>
  <sheetFormatPr defaultRowHeight="14.5" x14ac:dyDescent="0.35"/>
  <cols>
    <col min="1" max="1" width="29.26953125" customWidth="1"/>
    <col min="2" max="2" width="5" bestFit="1" customWidth="1"/>
    <col min="3" max="3" width="33.6328125" bestFit="1" customWidth="1"/>
    <col min="4" max="4" width="51.54296875" customWidth="1"/>
    <col min="5" max="5" width="30.453125" bestFit="1" customWidth="1"/>
    <col min="6" max="6" width="19.26953125" bestFit="1" customWidth="1"/>
  </cols>
  <sheetData>
    <row r="1" spans="1:6" x14ac:dyDescent="0.35">
      <c r="A1" s="13" t="s">
        <v>12</v>
      </c>
      <c r="B1" s="13" t="s">
        <v>13</v>
      </c>
      <c r="C1" s="13" t="s">
        <v>14</v>
      </c>
      <c r="D1" s="13" t="s">
        <v>15</v>
      </c>
      <c r="E1" s="13" t="s">
        <v>16</v>
      </c>
      <c r="F1" s="14" t="s">
        <v>17</v>
      </c>
    </row>
    <row r="2" spans="1:6" ht="43.5" x14ac:dyDescent="0.35">
      <c r="A2" s="11" t="s">
        <v>19</v>
      </c>
      <c r="B2" s="12">
        <v>1</v>
      </c>
      <c r="C2" s="12" t="s">
        <v>33</v>
      </c>
      <c r="D2" s="11" t="s">
        <v>20</v>
      </c>
      <c r="E2" s="12" t="s">
        <v>25</v>
      </c>
      <c r="F2" s="22" t="s">
        <v>29</v>
      </c>
    </row>
    <row r="3" spans="1:6" ht="43.5" x14ac:dyDescent="0.35">
      <c r="A3" s="11" t="s">
        <v>19</v>
      </c>
      <c r="B3" s="12">
        <v>2</v>
      </c>
      <c r="C3" s="12" t="s">
        <v>34</v>
      </c>
      <c r="D3" s="11" t="s">
        <v>21</v>
      </c>
      <c r="E3" s="12" t="s">
        <v>26</v>
      </c>
      <c r="F3" s="22" t="s">
        <v>30</v>
      </c>
    </row>
    <row r="4" spans="1:6" ht="43.5" x14ac:dyDescent="0.35">
      <c r="A4" s="11" t="s">
        <v>19</v>
      </c>
      <c r="B4" s="12">
        <v>3</v>
      </c>
      <c r="C4" s="12" t="s">
        <v>18</v>
      </c>
      <c r="D4" s="11" t="s">
        <v>22</v>
      </c>
      <c r="E4" s="12" t="s">
        <v>10</v>
      </c>
      <c r="F4" s="22" t="s">
        <v>11</v>
      </c>
    </row>
    <row r="5" spans="1:6" ht="43.5" x14ac:dyDescent="0.35">
      <c r="A5" s="11" t="s">
        <v>19</v>
      </c>
      <c r="B5" s="12">
        <v>4</v>
      </c>
      <c r="C5" s="12" t="s">
        <v>35</v>
      </c>
      <c r="D5" s="11" t="s">
        <v>23</v>
      </c>
      <c r="E5" s="12" t="s">
        <v>27</v>
      </c>
      <c r="F5" s="22" t="s">
        <v>31</v>
      </c>
    </row>
    <row r="6" spans="1:6" ht="58" x14ac:dyDescent="0.35">
      <c r="A6" s="11" t="s">
        <v>19</v>
      </c>
      <c r="B6" s="12">
        <v>5</v>
      </c>
      <c r="C6" s="12" t="s">
        <v>36</v>
      </c>
      <c r="D6" s="11" t="s">
        <v>24</v>
      </c>
      <c r="E6" s="12" t="s">
        <v>28</v>
      </c>
      <c r="F6" s="22" t="s">
        <v>32</v>
      </c>
    </row>
  </sheetData>
  <pageMargins left="0.7" right="0.7" top="0.75" bottom="0.75" header="0.3" footer="0.3"/>
  <ignoredErrors>
    <ignoredError sqref="F2:F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930DAA6BD24BA457F576BB6E7330" ma:contentTypeVersion="3" ma:contentTypeDescription="Creare un nuovo documento." ma:contentTypeScope="" ma:versionID="3a6a4f88ec85ce6745f656ba37d7aea6">
  <xsd:schema xmlns:xsd="http://www.w3.org/2001/XMLSchema" xmlns:xs="http://www.w3.org/2001/XMLSchema" xmlns:p="http://schemas.microsoft.com/office/2006/metadata/properties" xmlns:ns2="1fa445c3-a6fc-4f88-96dc-0c2aa63e572c" targetNamespace="http://schemas.microsoft.com/office/2006/metadata/properties" ma:root="true" ma:fieldsID="d9a8f0ac37ff8dbfb24aad5f696225ee" ns2:_="">
    <xsd:import namespace="1fa445c3-a6fc-4f88-96dc-0c2aa63e5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445c3-a6fc-4f88-96dc-0c2aa63e5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F18A73-7FDA-41DB-AC97-FA9E60E31A26}"/>
</file>

<file path=customXml/itemProps2.xml><?xml version="1.0" encoding="utf-8"?>
<ds:datastoreItem xmlns:ds="http://schemas.openxmlformats.org/officeDocument/2006/customXml" ds:itemID="{F6699950-D80C-47A2-BEAE-5105876D4B13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fa445c3-a6fc-4f88-96dc-0c2aa63e572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BA5E463-4CBE-4C7B-BA5F-3EFB5460D5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Calcolatore Ordine Diretto</vt:lpstr>
      <vt:lpstr>Prezzi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Morgese</dc:creator>
  <cp:lastModifiedBy>Domenico Morgese</cp:lastModifiedBy>
  <dcterms:created xsi:type="dcterms:W3CDTF">2015-06-05T18:19:34Z</dcterms:created>
  <dcterms:modified xsi:type="dcterms:W3CDTF">2026-03-02T09:01:48Z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0x010100D727930DAA6BD24BA457F576BB6E7330</vt:lpwstr>
  </property>
</Properties>
</file>